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е на годовой отчёт районный\Заключение на годовой отчёт за 2021 районный\"/>
    </mc:Choice>
  </mc:AlternateContent>
  <xr:revisionPtr revIDLastSave="0" documentId="13_ncr:1_{DC71032D-6E3A-4A76-B083-EC199A124D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G16" i="1" l="1"/>
  <c r="G15" i="1"/>
  <c r="G13" i="1"/>
  <c r="G12" i="1"/>
  <c r="G11" i="1"/>
  <c r="G10" i="1"/>
  <c r="G9" i="1"/>
  <c r="G7" i="1"/>
  <c r="G6" i="1"/>
  <c r="G5" i="1"/>
  <c r="G8" i="1"/>
  <c r="I14" i="1" l="1"/>
  <c r="H14" i="1"/>
  <c r="E15" i="1"/>
  <c r="E11" i="1"/>
  <c r="E10" i="1"/>
  <c r="E8" i="1"/>
  <c r="E7" i="1"/>
  <c r="E6" i="1"/>
  <c r="E12" i="1"/>
  <c r="E9" i="1"/>
  <c r="E13" i="1"/>
  <c r="E5" i="1"/>
  <c r="C14" i="1"/>
  <c r="G14" i="1" l="1"/>
  <c r="C16" i="1"/>
  <c r="E16" i="1" s="1"/>
  <c r="E14" i="1"/>
</calcChain>
</file>

<file path=xl/sharedStrings.xml><?xml version="1.0" encoding="utf-8"?>
<sst xmlns="http://schemas.openxmlformats.org/spreadsheetml/2006/main" count="22" uniqueCount="22">
  <si>
    <t>Наименование показателя</t>
  </si>
  <si>
    <t>Ведомство</t>
  </si>
  <si>
    <t xml:space="preserve">Лимиты бюджетных обязательств 
ф. 0503128
</t>
  </si>
  <si>
    <t xml:space="preserve">Принято денежных обязательств
ф. 0503128
</t>
  </si>
  <si>
    <t xml:space="preserve">Исполнено денежных обязательств
 ф. 0503128
</t>
  </si>
  <si>
    <t xml:space="preserve">КУМИ </t>
  </si>
  <si>
    <t xml:space="preserve">Финансовое управление </t>
  </si>
  <si>
    <t>Администрация  МО</t>
  </si>
  <si>
    <t xml:space="preserve">Управление образования </t>
  </si>
  <si>
    <t>МКУ «ХОЗУ»</t>
  </si>
  <si>
    <t xml:space="preserve">
Собрание депутатов 
</t>
  </si>
  <si>
    <t>МКУК Холмогорская «ХЦКС»</t>
  </si>
  <si>
    <t xml:space="preserve">МКУК "Холмогорская ЦМБ" </t>
  </si>
  <si>
    <t xml:space="preserve">МКУК "Музей М.В. Ломоносова" </t>
  </si>
  <si>
    <t>Отчет МО «ХМР» (ф. 0503128)</t>
  </si>
  <si>
    <t>Разница</t>
  </si>
  <si>
    <t xml:space="preserve">Отклоне- ние
гр.4 – гр.3
</t>
  </si>
  <si>
    <t>Отклонение
гр.6 – гр.4</t>
  </si>
  <si>
    <t xml:space="preserve">                                                                                                                         ВСЕГО РАСХОДОВ: По данным ГАБС
</t>
  </si>
  <si>
    <t>По данным сводной бюджетной росписи  от 30.12.2021г.</t>
  </si>
  <si>
    <t xml:space="preserve">Не исполнено  принятых денежных обязательств 
ф. 0503128, ф. 0503175
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</si>
  <si>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Приложение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</si>
</sst>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view="pageLayout" topLeftCell="B1" zoomScale="200" zoomScaleNormal="100" zoomScalePageLayoutView="200" workbookViewId="0">
      <selection activeCell="A4" sqref="A4"/>
    </sheetView>
  </sheetViews>
  <sheetFormatPr defaultRowHeight="15" x14ac:dyDescent="0.25"/>
  <cols>
    <col min="1" max="1" width="23.140625" customWidth="1"/>
    <col min="2" max="2" width="9" customWidth="1"/>
    <col min="3" max="3" width="17" customWidth="1"/>
    <col min="4" max="4" width="17.140625" customWidth="1"/>
    <col min="5" max="5" width="9.5703125" customWidth="1"/>
    <col min="6" max="7" width="16.5703125" customWidth="1"/>
    <col min="8" max="8" width="17" customWidth="1"/>
    <col min="9" max="9" width="12.5703125" customWidth="1"/>
  </cols>
  <sheetData>
    <row r="1" spans="1:9" ht="15.75" x14ac:dyDescent="0.25">
      <c r="A1" s="7" t="s">
        <v>21</v>
      </c>
      <c r="B1" s="7"/>
      <c r="C1" s="7"/>
      <c r="D1" s="7"/>
      <c r="E1" s="7"/>
      <c r="F1" s="7"/>
      <c r="G1" s="7"/>
      <c r="H1" s="7"/>
      <c r="I1" s="7"/>
    </row>
    <row r="3" spans="1:9" ht="135" x14ac:dyDescent="0.25">
      <c r="A3" s="1" t="s">
        <v>0</v>
      </c>
      <c r="B3" s="1" t="s">
        <v>1</v>
      </c>
      <c r="C3" s="1" t="s">
        <v>19</v>
      </c>
      <c r="D3" s="1" t="s">
        <v>2</v>
      </c>
      <c r="E3" s="1" t="s">
        <v>16</v>
      </c>
      <c r="F3" s="1" t="s">
        <v>3</v>
      </c>
      <c r="G3" s="1" t="s">
        <v>17</v>
      </c>
      <c r="H3" s="1" t="s">
        <v>4</v>
      </c>
      <c r="I3" s="1" t="s">
        <v>20</v>
      </c>
    </row>
    <row r="4" spans="1:9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8</v>
      </c>
    </row>
    <row r="5" spans="1:9" ht="24" customHeight="1" x14ac:dyDescent="0.25">
      <c r="A5" s="2" t="s">
        <v>5</v>
      </c>
      <c r="B5" s="3">
        <v>164</v>
      </c>
      <c r="C5" s="4">
        <v>7854000</v>
      </c>
      <c r="D5" s="4">
        <v>7854000</v>
      </c>
      <c r="E5" s="4">
        <f t="shared" ref="E5:E16" si="0">D5-C5</f>
        <v>0</v>
      </c>
      <c r="F5" s="4">
        <v>7880685.2400000002</v>
      </c>
      <c r="G5" s="4">
        <f t="shared" ref="G5:G16" si="1">F5-D5</f>
        <v>26685.240000000224</v>
      </c>
      <c r="H5" s="4">
        <v>7854000</v>
      </c>
      <c r="I5" s="4">
        <v>26685.24</v>
      </c>
    </row>
    <row r="6" spans="1:9" ht="34.5" customHeight="1" x14ac:dyDescent="0.25">
      <c r="A6" s="2" t="s">
        <v>6</v>
      </c>
      <c r="B6" s="3">
        <v>800</v>
      </c>
      <c r="C6" s="4">
        <v>74472206.969999999</v>
      </c>
      <c r="D6" s="4">
        <v>74472206.969999999</v>
      </c>
      <c r="E6" s="4">
        <f t="shared" si="0"/>
        <v>0</v>
      </c>
      <c r="F6" s="4">
        <v>68295012.230000004</v>
      </c>
      <c r="G6" s="4">
        <f t="shared" si="1"/>
        <v>-6177194.7399999946</v>
      </c>
      <c r="H6" s="4">
        <v>67538229.790000007</v>
      </c>
      <c r="I6" s="4">
        <v>756782.44</v>
      </c>
    </row>
    <row r="7" spans="1:9" ht="27" customHeight="1" x14ac:dyDescent="0.25">
      <c r="A7" s="2" t="s">
        <v>7</v>
      </c>
      <c r="B7" s="3">
        <v>810</v>
      </c>
      <c r="C7" s="4">
        <v>220626144.62</v>
      </c>
      <c r="D7" s="4">
        <v>220626144.62</v>
      </c>
      <c r="E7" s="4">
        <f t="shared" si="0"/>
        <v>0</v>
      </c>
      <c r="F7" s="6">
        <v>188402767.84999999</v>
      </c>
      <c r="G7" s="4">
        <f t="shared" si="1"/>
        <v>-32223376.770000011</v>
      </c>
      <c r="H7" s="4">
        <v>188394352.46000001</v>
      </c>
      <c r="I7" s="5">
        <v>8415.39</v>
      </c>
    </row>
    <row r="8" spans="1:9" ht="33" customHeight="1" x14ac:dyDescent="0.25">
      <c r="A8" s="2" t="s">
        <v>8</v>
      </c>
      <c r="B8" s="3">
        <v>844</v>
      </c>
      <c r="C8" s="4">
        <v>760572236.88</v>
      </c>
      <c r="D8" s="4">
        <v>760572236.88</v>
      </c>
      <c r="E8" s="4">
        <f t="shared" si="0"/>
        <v>0</v>
      </c>
      <c r="F8" s="6">
        <v>755913505.38</v>
      </c>
      <c r="G8" s="4">
        <f t="shared" si="1"/>
        <v>-4658731.5</v>
      </c>
      <c r="H8" s="4">
        <v>755913505.38</v>
      </c>
      <c r="I8" s="4"/>
    </row>
    <row r="9" spans="1:9" ht="22.5" customHeight="1" x14ac:dyDescent="0.25">
      <c r="A9" s="2" t="s">
        <v>9</v>
      </c>
      <c r="B9" s="3">
        <v>848</v>
      </c>
      <c r="C9" s="4">
        <v>24818710.039999999</v>
      </c>
      <c r="D9" s="4">
        <v>24818710.039999999</v>
      </c>
      <c r="E9" s="4">
        <f t="shared" si="0"/>
        <v>0</v>
      </c>
      <c r="F9" s="4">
        <v>24675569.260000002</v>
      </c>
      <c r="G9" s="4">
        <f t="shared" si="1"/>
        <v>-143140.77999999747</v>
      </c>
      <c r="H9" s="4">
        <v>24492946.129999999</v>
      </c>
      <c r="I9" s="4">
        <v>182623.13</v>
      </c>
    </row>
    <row r="10" spans="1:9" ht="23.25" customHeight="1" x14ac:dyDescent="0.25">
      <c r="A10" s="2" t="s">
        <v>10</v>
      </c>
      <c r="B10" s="3">
        <v>849</v>
      </c>
      <c r="C10" s="4">
        <v>2080200</v>
      </c>
      <c r="D10" s="4">
        <v>2080200</v>
      </c>
      <c r="E10" s="4">
        <f t="shared" si="0"/>
        <v>0</v>
      </c>
      <c r="F10" s="4">
        <v>1827705.96</v>
      </c>
      <c r="G10" s="4">
        <f t="shared" si="1"/>
        <v>-252494.04000000004</v>
      </c>
      <c r="H10" s="4">
        <v>1827336.2</v>
      </c>
      <c r="I10" s="4">
        <v>369.76</v>
      </c>
    </row>
    <row r="11" spans="1:9" ht="31.5" x14ac:dyDescent="0.25">
      <c r="A11" s="2" t="s">
        <v>11</v>
      </c>
      <c r="B11" s="3">
        <v>852</v>
      </c>
      <c r="C11" s="4">
        <v>56209027.310000002</v>
      </c>
      <c r="D11" s="4">
        <v>56209027.310000002</v>
      </c>
      <c r="E11" s="4">
        <f t="shared" si="0"/>
        <v>0</v>
      </c>
      <c r="F11" s="4">
        <v>56208991.289999999</v>
      </c>
      <c r="G11" s="4">
        <f t="shared" si="1"/>
        <v>-36.020000003278255</v>
      </c>
      <c r="H11" s="4">
        <v>56208991.289999999</v>
      </c>
      <c r="I11" s="4"/>
    </row>
    <row r="12" spans="1:9" ht="33.75" customHeight="1" x14ac:dyDescent="0.25">
      <c r="A12" s="2" t="s">
        <v>12</v>
      </c>
      <c r="B12" s="3">
        <v>853</v>
      </c>
      <c r="C12" s="4">
        <v>41591914.200000003</v>
      </c>
      <c r="D12" s="4">
        <v>41591914.200000003</v>
      </c>
      <c r="E12" s="4">
        <f t="shared" si="0"/>
        <v>0</v>
      </c>
      <c r="F12" s="4">
        <v>41592175.25</v>
      </c>
      <c r="G12" s="4">
        <f t="shared" si="1"/>
        <v>261.04999999701977</v>
      </c>
      <c r="H12" s="4">
        <v>41591914.200000003</v>
      </c>
      <c r="I12" s="4">
        <v>261.05</v>
      </c>
    </row>
    <row r="13" spans="1:9" ht="33" customHeight="1" x14ac:dyDescent="0.25">
      <c r="A13" s="2" t="s">
        <v>13</v>
      </c>
      <c r="B13" s="3">
        <v>854</v>
      </c>
      <c r="C13" s="4">
        <v>33350624.75</v>
      </c>
      <c r="D13" s="4">
        <v>33350624.75</v>
      </c>
      <c r="E13" s="4">
        <f t="shared" si="0"/>
        <v>0</v>
      </c>
      <c r="F13" s="4">
        <v>15749442.949999999</v>
      </c>
      <c r="G13" s="4">
        <f t="shared" si="1"/>
        <v>-17601181.800000001</v>
      </c>
      <c r="H13" s="4">
        <v>15692249.789999999</v>
      </c>
      <c r="I13" s="4">
        <v>57193.16</v>
      </c>
    </row>
    <row r="14" spans="1:9" ht="49.5" customHeight="1" x14ac:dyDescent="0.25">
      <c r="A14" s="2" t="s">
        <v>18</v>
      </c>
      <c r="B14" s="2"/>
      <c r="C14" s="4">
        <f>SUM(C5:C13)</f>
        <v>1221575064.77</v>
      </c>
      <c r="D14" s="4">
        <f>D7+D8+D9+D10+D11+D12+D13+D6+D5</f>
        <v>1221575064.77</v>
      </c>
      <c r="E14" s="4">
        <f>D14-C14</f>
        <v>0</v>
      </c>
      <c r="F14" s="4">
        <v>1160545855.4100001</v>
      </c>
      <c r="G14" s="4">
        <f t="shared" si="1"/>
        <v>-61029209.359999895</v>
      </c>
      <c r="H14" s="4">
        <f>SUM(H5:H13)</f>
        <v>1159513525.24</v>
      </c>
      <c r="I14" s="6">
        <f>SUM(I5:I13)</f>
        <v>1032330.17</v>
      </c>
    </row>
    <row r="15" spans="1:9" ht="36.75" customHeight="1" x14ac:dyDescent="0.25">
      <c r="A15" s="2" t="s">
        <v>14</v>
      </c>
      <c r="B15" s="2"/>
      <c r="C15" s="4">
        <v>1221575064.77</v>
      </c>
      <c r="D15" s="4">
        <v>1221575064.77</v>
      </c>
      <c r="E15" s="4">
        <f t="shared" si="0"/>
        <v>0</v>
      </c>
      <c r="F15" s="4">
        <v>1160545855.4100001</v>
      </c>
      <c r="G15" s="4">
        <f t="shared" si="1"/>
        <v>-61029209.359999895</v>
      </c>
      <c r="H15" s="4">
        <v>1159513525.24</v>
      </c>
      <c r="I15" s="4">
        <v>1032330.17</v>
      </c>
    </row>
    <row r="16" spans="1:9" ht="21.75" customHeight="1" x14ac:dyDescent="0.25">
      <c r="A16" s="2" t="s">
        <v>15</v>
      </c>
      <c r="B16" s="2"/>
      <c r="C16" s="4">
        <f>C14-C15</f>
        <v>0</v>
      </c>
      <c r="D16" s="4">
        <v>0</v>
      </c>
      <c r="E16" s="6">
        <f t="shared" si="0"/>
        <v>0</v>
      </c>
      <c r="F16" s="4">
        <v>0</v>
      </c>
      <c r="G16" s="4">
        <f t="shared" si="1"/>
        <v>0</v>
      </c>
      <c r="H16" s="4">
        <v>0</v>
      </c>
      <c r="I16" s="4">
        <v>0</v>
      </c>
    </row>
  </sheetData>
  <mergeCells count="1">
    <mergeCell ref="A1:I1"/>
  </mergeCells>
  <pageMargins left="0.47244094488188981" right="0.31496062992125984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2021-03-02T13:53:21Z</cp:lastPrinted>
  <dcterms:created xsi:type="dcterms:W3CDTF">2021-03-02T13:30:08Z</dcterms:created>
  <dcterms:modified xsi:type="dcterms:W3CDTF">2022-04-19T05:52:58Z</dcterms:modified>
</cp:coreProperties>
</file>